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inojo\OneDrive - FREMAP\2_ LICITACIONES\2021\INFRA\2021_0148 CERTIFICACIONES DE EFICIENCIA\POSTFISC\ANEXOS\"/>
    </mc:Choice>
  </mc:AlternateContent>
  <bookViews>
    <workbookView xWindow="0" yWindow="0" windowWidth="28800" windowHeight="9300"/>
  </bookViews>
  <sheets>
    <sheet name="OFERTA ECONOMICA" sheetId="3" r:id="rId1"/>
  </sheets>
  <definedNames>
    <definedName name="_xlnm.Print_Area" localSheetId="0">'OFERTA ECONOMICA'!$A$1:$K$16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9" i="3" l="1"/>
  <c r="F9" i="3" s="1"/>
  <c r="E10" i="3"/>
  <c r="F10" i="3" s="1"/>
  <c r="E8" i="3"/>
  <c r="F8" i="3" s="1"/>
  <c r="E12" i="3" l="1"/>
  <c r="C14" i="3" s="1"/>
  <c r="C13" i="3" l="1"/>
</calcChain>
</file>

<file path=xl/sharedStrings.xml><?xml version="1.0" encoding="utf-8"?>
<sst xmlns="http://schemas.openxmlformats.org/spreadsheetml/2006/main" count="15" uniqueCount="15">
  <si>
    <t>CERTIFICADO EFICIENCIA ENERGETICA</t>
  </si>
  <si>
    <t>AUDITORIA ENERGETICA</t>
  </si>
  <si>
    <t>SERVICIO</t>
  </si>
  <si>
    <t>CANTIDAD</t>
  </si>
  <si>
    <t>PRECIO UNITARIO</t>
  </si>
  <si>
    <t>PRECIO TOTAL</t>
  </si>
  <si>
    <t xml:space="preserve">Fecha, firma y sello de la empresa:
</t>
  </si>
  <si>
    <t>≤</t>
  </si>
  <si>
    <r>
      <t>IMPORTANTE:</t>
    </r>
    <r>
      <rPr>
        <sz val="12"/>
        <color theme="1"/>
        <rFont val="Calibri"/>
        <family val="2"/>
        <scheme val="minor"/>
      </rPr>
      <t xml:space="preserve"> Los licitadores deberán presentar su oferta económica de acuerdo con lo solicitado en los pliegos. 
Las ofertas que sean consideradas anormales o desproporcionadas según las instrucciones indicadas en el criterio de valoración, </t>
    </r>
    <r>
      <rPr>
        <u/>
        <sz val="12"/>
        <color theme="1"/>
        <rFont val="Calibri"/>
        <family val="2"/>
        <scheme val="minor"/>
      </rPr>
      <t>podrán ser excluidas en caso de no ser justificadas adecuadamente</t>
    </r>
    <r>
      <rPr>
        <sz val="12"/>
        <color theme="1"/>
        <rFont val="Calibri"/>
        <family val="2"/>
        <scheme val="minor"/>
      </rPr>
      <t xml:space="preserve">, tal y como se establece en los pliegos que rigen la licitación. </t>
    </r>
  </si>
  <si>
    <t>OFERTA POR LA DURACIÓN INICIAL DE 1 AÑO
(impuestos indirectos no incluidos)</t>
  </si>
  <si>
    <r>
      <t xml:space="preserve">PRESUPUESTO BASE DE LICITACIÓN </t>
    </r>
    <r>
      <rPr>
        <b/>
        <sz val="12"/>
        <rFont val="Calibri"/>
        <family val="2"/>
        <scheme val="minor"/>
      </rPr>
      <t>(1 AÑO</t>
    </r>
    <r>
      <rPr>
        <b/>
        <sz val="12"/>
        <color theme="1"/>
        <rFont val="Calibri"/>
        <family val="2"/>
        <scheme val="minor"/>
      </rPr>
      <t>)</t>
    </r>
  </si>
  <si>
    <t>PRECIO UNITARIO
(impuestos indirectos no incluidos)</t>
  </si>
  <si>
    <t>CERTIFICADO EFICIENCIA + AUDITORIA ENERGETICA (AMBAS)</t>
  </si>
  <si>
    <r>
      <t xml:space="preserve">OFERTA ECONÓMICA - </t>
    </r>
    <r>
      <rPr>
        <b/>
        <sz val="14"/>
        <rFont val="Calibri"/>
        <family val="2"/>
        <scheme val="minor"/>
      </rPr>
      <t xml:space="preserve">Nº EXPEDIENTE LICT/99/024/2021/0148
</t>
    </r>
    <r>
      <rPr>
        <b/>
        <sz val="11"/>
        <rFont val="Calibri"/>
        <family val="2"/>
        <scheme val="minor"/>
      </rPr>
      <t>Contratación del servicio de certificaciones de eficiencia energéticas y auditorías energéticas en los centros de FREMAP, Mutua Colaboradora con la Seguridad Social nº61</t>
    </r>
    <r>
      <rPr>
        <b/>
        <sz val="14"/>
        <color theme="1"/>
        <rFont val="Calibri"/>
        <family val="2"/>
        <scheme val="minor"/>
      </rPr>
      <t xml:space="preserve">
</t>
    </r>
  </si>
  <si>
    <r>
      <t xml:space="preserve">Téngase en cuenta para realizar su oferta todos los apartados del Pliego Técnico relativos a la ejecución del servicio, y en especial consideracion:
</t>
    </r>
    <r>
      <rPr>
        <sz val="11"/>
        <color theme="1"/>
        <rFont val="Calibri"/>
        <family val="2"/>
        <scheme val="minor"/>
      </rPr>
      <t xml:space="preserve">
</t>
    </r>
    <r>
      <rPr>
        <u/>
        <sz val="11"/>
        <color theme="1"/>
        <rFont val="Calibri"/>
        <family val="2"/>
        <scheme val="minor"/>
      </rPr>
      <t>3. EJECUCION DEL SERVICIO</t>
    </r>
    <r>
      <rPr>
        <sz val="11"/>
        <color theme="1"/>
        <rFont val="Calibri"/>
        <family val="2"/>
        <scheme val="minor"/>
      </rPr>
      <t xml:space="preserve">
</t>
    </r>
    <r>
      <rPr>
        <u/>
        <sz val="11"/>
        <color theme="1"/>
        <rFont val="Calibri"/>
        <family val="2"/>
        <scheme val="minor"/>
      </rPr>
      <t>4. CONSIDERACIONES GENERALES
7. MEDIOS HUMANOS Y MATERIALES</t>
    </r>
    <r>
      <rPr>
        <b/>
        <u/>
        <sz val="12"/>
        <color theme="1"/>
        <rFont val="Calibri"/>
        <family val="2"/>
        <scheme val="minor"/>
      </rPr>
      <t xml:space="preserve">
</t>
    </r>
    <r>
      <rPr>
        <u val="double"/>
        <sz val="12"/>
        <color theme="1"/>
        <rFont val="Calibri"/>
        <family val="2"/>
        <scheme val="minor"/>
      </rPr>
      <t>*Véanse los anexos del mencionado pliego tecnico donde s</t>
    </r>
    <r>
      <rPr>
        <sz val="12"/>
        <color theme="1"/>
        <rFont val="Calibri"/>
        <family val="2"/>
        <scheme val="minor"/>
      </rPr>
      <t xml:space="preserve">e indican las caracteristicas de las instalaciones. 
</t>
    </r>
    <r>
      <rPr>
        <u/>
        <sz val="12"/>
        <color theme="1"/>
        <rFont val="Calibri"/>
        <family val="2"/>
        <scheme val="minor"/>
      </rPr>
      <t xml:space="preserve">*En el supuesto que el registro de las certificaciones/auditorias lleve aparejado el abono de unas tasas, el precio de las mismas no estarán contempladas dentro del precio del contrato que se derive de la presente licitacion. 
</t>
    </r>
    <r>
      <rPr>
        <sz val="12"/>
        <color theme="1"/>
        <rFont val="Calibri"/>
        <family val="2"/>
        <scheme val="minor"/>
      </rPr>
      <t xml:space="preserve">
Tengasé en cuenta las instrucciones señaladas en el Pliego de Clausulas Administrativas.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</si>
</sst>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21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2"/>
      <name val="Calibri"/>
      <family val="2"/>
      <scheme val="minor"/>
    </font>
    <font>
      <u/>
      <sz val="12"/>
      <color theme="1"/>
      <name val="Calibri"/>
      <family val="2"/>
      <scheme val="minor"/>
    </font>
    <font>
      <b/>
      <sz val="14"/>
      <name val="Calibri"/>
      <family val="2"/>
      <scheme val="minor"/>
    </font>
    <font>
      <u val="double"/>
      <sz val="12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ck">
        <color theme="5" tint="-0.24994659260841701"/>
      </left>
      <right/>
      <top style="thick">
        <color theme="5" tint="-0.24994659260841701"/>
      </top>
      <bottom style="thick">
        <color theme="5" tint="-0.24994659260841701"/>
      </bottom>
      <diagonal/>
    </border>
    <border>
      <left style="thick">
        <color theme="5" tint="-0.24994659260841701"/>
      </left>
      <right style="thick">
        <color theme="5" tint="-0.24994659260841701"/>
      </right>
      <top style="thick">
        <color theme="5" tint="-0.24994659260841701"/>
      </top>
      <bottom style="thick">
        <color theme="5" tint="-0.24994659260841701"/>
      </bottom>
      <diagonal/>
    </border>
    <border>
      <left/>
      <right style="thick">
        <color theme="5" tint="-0.24994659260841701"/>
      </right>
      <top style="thick">
        <color theme="5" tint="-0.24994659260841701"/>
      </top>
      <bottom style="thick">
        <color theme="5" tint="-0.24994659260841701"/>
      </bottom>
      <diagonal/>
    </border>
  </borders>
  <cellStyleXfs count="3">
    <xf numFmtId="0" fontId="0" fillId="0" borderId="0"/>
    <xf numFmtId="44" fontId="5" fillId="0" borderId="0" applyFont="0" applyFill="0" applyBorder="0" applyAlignment="0" applyProtection="0"/>
    <xf numFmtId="0" fontId="5" fillId="3" borderId="0" applyNumberFormat="0" applyBorder="0" applyAlignment="0" applyProtection="0"/>
  </cellStyleXfs>
  <cellXfs count="54">
    <xf numFmtId="0" fontId="0" fillId="0" borderId="0" xfId="0"/>
    <xf numFmtId="0" fontId="5" fillId="3" borderId="0" xfId="2" applyProtection="1"/>
    <xf numFmtId="0" fontId="8" fillId="4" borderId="0" xfId="0" applyFont="1" applyFill="1" applyBorder="1" applyAlignment="1" applyProtection="1">
      <alignment vertical="center"/>
    </xf>
    <xf numFmtId="0" fontId="0" fillId="0" borderId="0" xfId="0" applyProtection="1"/>
    <xf numFmtId="0" fontId="14" fillId="6" borderId="1" xfId="0" applyFont="1" applyFill="1" applyBorder="1" applyAlignment="1" applyProtection="1">
      <alignment horizontal="center" vertical="center"/>
    </xf>
    <xf numFmtId="44" fontId="1" fillId="7" borderId="1" xfId="1" applyFont="1" applyFill="1" applyBorder="1" applyAlignment="1" applyProtection="1">
      <alignment horizontal="center" vertical="center"/>
      <protection locked="0"/>
    </xf>
    <xf numFmtId="44" fontId="4" fillId="8" borderId="16" xfId="0" applyNumberFormat="1" applyFont="1" applyFill="1" applyBorder="1" applyAlignment="1" applyProtection="1">
      <alignment horizontal="center" vertical="center" wrapText="1"/>
    </xf>
    <xf numFmtId="0" fontId="16" fillId="4" borderId="6" xfId="0" applyFont="1" applyFill="1" applyBorder="1" applyAlignment="1" applyProtection="1">
      <alignment horizontal="center" vertical="center"/>
    </xf>
    <xf numFmtId="0" fontId="12" fillId="4" borderId="1" xfId="0" applyFont="1" applyFill="1" applyBorder="1" applyAlignment="1" applyProtection="1">
      <alignment vertical="center" wrapText="1"/>
    </xf>
    <xf numFmtId="0" fontId="12" fillId="4" borderId="1" xfId="0" applyFont="1" applyFill="1" applyBorder="1" applyAlignment="1" applyProtection="1">
      <alignment horizontal="center" vertical="center" wrapText="1"/>
    </xf>
    <xf numFmtId="0" fontId="12" fillId="4" borderId="3" xfId="0" applyFont="1" applyFill="1" applyBorder="1" applyAlignment="1" applyProtection="1">
      <alignment vertical="center" wrapText="1"/>
    </xf>
    <xf numFmtId="0" fontId="2" fillId="4" borderId="2" xfId="0" applyFont="1" applyFill="1" applyBorder="1" applyAlignment="1" applyProtection="1">
      <alignment horizontal="center" vertical="center" wrapText="1"/>
    </xf>
    <xf numFmtId="44" fontId="2" fillId="4" borderId="1" xfId="0" applyNumberFormat="1" applyFont="1" applyFill="1" applyBorder="1" applyAlignment="1" applyProtection="1">
      <alignment vertical="center" wrapText="1"/>
    </xf>
    <xf numFmtId="0" fontId="14" fillId="2" borderId="1" xfId="0" applyFont="1" applyFill="1" applyBorder="1" applyAlignment="1" applyProtection="1">
      <alignment horizontal="justify" vertical="center" wrapText="1"/>
    </xf>
    <xf numFmtId="0" fontId="12" fillId="4" borderId="15" xfId="0" applyFont="1" applyFill="1" applyBorder="1" applyAlignment="1" applyProtection="1">
      <alignment horizontal="center" vertical="center" wrapText="1"/>
    </xf>
    <xf numFmtId="0" fontId="12" fillId="4" borderId="17" xfId="0" applyFont="1" applyFill="1" applyBorder="1" applyAlignment="1" applyProtection="1">
      <alignment horizontal="center" vertical="center" wrapText="1"/>
    </xf>
    <xf numFmtId="44" fontId="4" fillId="4" borderId="7" xfId="1" applyFont="1" applyFill="1" applyBorder="1" applyAlignment="1" applyProtection="1">
      <alignment horizontal="center" vertical="center"/>
    </xf>
    <xf numFmtId="44" fontId="4" fillId="4" borderId="9" xfId="1" applyFont="1" applyFill="1" applyBorder="1" applyAlignment="1" applyProtection="1">
      <alignment horizontal="center" vertical="center"/>
    </xf>
    <xf numFmtId="0" fontId="3" fillId="4" borderId="7" xfId="0" applyFont="1" applyFill="1" applyBorder="1" applyAlignment="1" applyProtection="1">
      <alignment horizontal="center" vertical="center" wrapText="1"/>
    </xf>
    <xf numFmtId="0" fontId="3" fillId="4" borderId="9" xfId="0" applyFont="1" applyFill="1" applyBorder="1" applyAlignment="1" applyProtection="1">
      <alignment horizontal="center" vertical="center" wrapText="1"/>
    </xf>
    <xf numFmtId="0" fontId="0" fillId="4" borderId="10" xfId="0" applyFont="1" applyFill="1" applyBorder="1" applyAlignment="1" applyProtection="1">
      <alignment horizontal="center" vertical="center" wrapText="1"/>
    </xf>
    <xf numFmtId="0" fontId="0" fillId="4" borderId="11" xfId="0" applyFont="1" applyFill="1" applyBorder="1" applyAlignment="1" applyProtection="1">
      <alignment horizontal="center" vertical="center" wrapText="1"/>
    </xf>
    <xf numFmtId="0" fontId="3" fillId="0" borderId="7" xfId="0" applyFont="1" applyFill="1" applyBorder="1" applyAlignment="1" applyProtection="1">
      <alignment horizontal="center" vertical="top" wrapText="1"/>
    </xf>
    <xf numFmtId="0" fontId="7" fillId="0" borderId="8" xfId="0" applyFont="1" applyFill="1" applyBorder="1" applyAlignment="1" applyProtection="1">
      <alignment horizontal="center" vertical="top" wrapText="1"/>
    </xf>
    <xf numFmtId="0" fontId="7" fillId="0" borderId="9" xfId="0" applyFont="1" applyFill="1" applyBorder="1" applyAlignment="1" applyProtection="1">
      <alignment horizontal="center" vertical="top" wrapText="1"/>
    </xf>
    <xf numFmtId="0" fontId="7" fillId="0" borderId="12" xfId="0" applyFont="1" applyFill="1" applyBorder="1" applyAlignment="1" applyProtection="1">
      <alignment horizontal="center" vertical="top" wrapText="1"/>
    </xf>
    <xf numFmtId="0" fontId="7" fillId="0" borderId="13" xfId="0" applyFont="1" applyFill="1" applyBorder="1" applyAlignment="1" applyProtection="1">
      <alignment horizontal="center" vertical="top" wrapText="1"/>
    </xf>
    <xf numFmtId="0" fontId="7" fillId="0" borderId="14" xfId="0" applyFont="1" applyFill="1" applyBorder="1" applyAlignment="1" applyProtection="1">
      <alignment horizontal="center" vertical="top" wrapText="1"/>
    </xf>
    <xf numFmtId="0" fontId="13" fillId="4" borderId="4" xfId="0" quotePrefix="1" applyFont="1" applyFill="1" applyBorder="1" applyAlignment="1" applyProtection="1">
      <alignment horizontal="center" vertical="center" wrapText="1"/>
    </xf>
    <xf numFmtId="0" fontId="13" fillId="4" borderId="5" xfId="0" quotePrefix="1" applyFont="1" applyFill="1" applyBorder="1" applyAlignment="1" applyProtection="1">
      <alignment horizontal="center" vertical="center" wrapText="1"/>
    </xf>
    <xf numFmtId="0" fontId="13" fillId="4" borderId="6" xfId="0" quotePrefix="1" applyFont="1" applyFill="1" applyBorder="1" applyAlignment="1" applyProtection="1">
      <alignment horizontal="center" vertical="center" wrapText="1"/>
    </xf>
    <xf numFmtId="0" fontId="7" fillId="4" borderId="1" xfId="0" applyFont="1" applyFill="1" applyBorder="1" applyAlignment="1" applyProtection="1">
      <alignment horizontal="center" vertical="center"/>
    </xf>
    <xf numFmtId="0" fontId="4" fillId="4" borderId="4" xfId="0" applyFont="1" applyFill="1" applyBorder="1" applyAlignment="1" applyProtection="1">
      <alignment horizontal="left" vertical="top" wrapText="1"/>
    </xf>
    <xf numFmtId="0" fontId="4" fillId="4" borderId="5" xfId="0" applyFont="1" applyFill="1" applyBorder="1" applyAlignment="1" applyProtection="1">
      <alignment horizontal="left" vertical="top" wrapText="1"/>
    </xf>
    <xf numFmtId="0" fontId="4" fillId="4" borderId="6" xfId="0" applyFont="1" applyFill="1" applyBorder="1" applyAlignment="1" applyProtection="1">
      <alignment horizontal="left" vertical="top" wrapText="1"/>
    </xf>
    <xf numFmtId="0" fontId="9" fillId="0" borderId="7" xfId="2" applyFont="1" applyFill="1" applyBorder="1" applyAlignment="1" applyProtection="1">
      <alignment horizontal="center" vertical="top" wrapText="1"/>
      <protection locked="0"/>
    </xf>
    <xf numFmtId="0" fontId="7" fillId="0" borderId="8" xfId="2" applyFont="1" applyFill="1" applyBorder="1" applyAlignment="1" applyProtection="1">
      <alignment horizontal="center" vertical="top" wrapText="1"/>
      <protection locked="0"/>
    </xf>
    <xf numFmtId="0" fontId="7" fillId="0" borderId="9" xfId="2" applyFont="1" applyFill="1" applyBorder="1" applyAlignment="1" applyProtection="1">
      <alignment horizontal="center" vertical="top" wrapText="1"/>
      <protection locked="0"/>
    </xf>
    <xf numFmtId="0" fontId="7" fillId="0" borderId="10" xfId="2" applyFont="1" applyFill="1" applyBorder="1" applyAlignment="1" applyProtection="1">
      <alignment horizontal="center" vertical="top" wrapText="1"/>
      <protection locked="0"/>
    </xf>
    <xf numFmtId="0" fontId="7" fillId="0" borderId="0" xfId="2" applyFont="1" applyFill="1" applyBorder="1" applyAlignment="1" applyProtection="1">
      <alignment horizontal="center" vertical="top" wrapText="1"/>
      <protection locked="0"/>
    </xf>
    <xf numFmtId="0" fontId="7" fillId="0" borderId="11" xfId="2" applyFont="1" applyFill="1" applyBorder="1" applyAlignment="1" applyProtection="1">
      <alignment horizontal="center" vertical="top" wrapText="1"/>
      <protection locked="0"/>
    </xf>
    <xf numFmtId="0" fontId="7" fillId="0" borderId="12" xfId="2" applyFont="1" applyFill="1" applyBorder="1" applyAlignment="1" applyProtection="1">
      <alignment horizontal="center" vertical="top" wrapText="1"/>
      <protection locked="0"/>
    </xf>
    <xf numFmtId="0" fontId="7" fillId="0" borderId="13" xfId="2" applyFont="1" applyFill="1" applyBorder="1" applyAlignment="1" applyProtection="1">
      <alignment horizontal="center" vertical="top" wrapText="1"/>
      <protection locked="0"/>
    </xf>
    <xf numFmtId="0" fontId="7" fillId="0" borderId="14" xfId="2" applyFont="1" applyFill="1" applyBorder="1" applyAlignment="1" applyProtection="1">
      <alignment horizontal="center" vertical="top" wrapText="1"/>
      <protection locked="0"/>
    </xf>
    <xf numFmtId="0" fontId="7" fillId="5" borderId="7" xfId="0" applyFont="1" applyFill="1" applyBorder="1" applyAlignment="1" applyProtection="1">
      <alignment horizontal="left" vertical="top" wrapText="1"/>
    </xf>
    <xf numFmtId="0" fontId="7" fillId="5" borderId="8" xfId="0" applyFont="1" applyFill="1" applyBorder="1" applyAlignment="1" applyProtection="1">
      <alignment horizontal="left" vertical="top" wrapText="1"/>
    </xf>
    <xf numFmtId="0" fontId="7" fillId="5" borderId="9" xfId="0" applyFont="1" applyFill="1" applyBorder="1" applyAlignment="1" applyProtection="1">
      <alignment horizontal="left" vertical="top" wrapText="1"/>
    </xf>
    <xf numFmtId="0" fontId="7" fillId="5" borderId="12" xfId="0" applyFont="1" applyFill="1" applyBorder="1" applyAlignment="1" applyProtection="1">
      <alignment horizontal="left" vertical="top" wrapText="1"/>
    </xf>
    <xf numFmtId="0" fontId="7" fillId="5" borderId="13" xfId="0" applyFont="1" applyFill="1" applyBorder="1" applyAlignment="1" applyProtection="1">
      <alignment horizontal="left" vertical="top" wrapText="1"/>
    </xf>
    <xf numFmtId="0" fontId="7" fillId="5" borderId="14" xfId="0" applyFont="1" applyFill="1" applyBorder="1" applyAlignment="1" applyProtection="1">
      <alignment horizontal="left" vertical="top" wrapText="1"/>
    </xf>
    <xf numFmtId="0" fontId="3" fillId="4" borderId="8" xfId="0" applyFont="1" applyFill="1" applyBorder="1" applyAlignment="1" applyProtection="1">
      <alignment horizontal="center" vertical="center" wrapText="1"/>
    </xf>
    <xf numFmtId="0" fontId="3" fillId="4" borderId="10" xfId="0" applyFont="1" applyFill="1" applyBorder="1" applyAlignment="1" applyProtection="1">
      <alignment horizontal="center" vertical="center" wrapText="1"/>
    </xf>
    <xf numFmtId="0" fontId="3" fillId="4" borderId="0" xfId="0" applyFont="1" applyFill="1" applyBorder="1" applyAlignment="1" applyProtection="1">
      <alignment horizontal="center" vertical="center" wrapText="1"/>
    </xf>
    <xf numFmtId="0" fontId="3" fillId="4" borderId="11" xfId="0" applyFont="1" applyFill="1" applyBorder="1" applyAlignment="1" applyProtection="1">
      <alignment horizontal="center" vertical="center" wrapText="1"/>
    </xf>
  </cellXfs>
  <cellStyles count="3">
    <cellStyle name="20% - Énfasis4" xfId="2" builtinId="42"/>
    <cellStyle name="Moneda" xfId="1" builtinId="4"/>
    <cellStyle name="Normal" xfId="0" builtinId="0"/>
  </cellStyles>
  <dxfs count="9">
    <dxf>
      <font>
        <color rgb="FFFFFF00"/>
      </font>
      <fill>
        <patternFill>
          <fgColor rgb="FFFF0000"/>
          <bgColor rgb="FFFF0000"/>
        </patternFill>
      </fill>
    </dxf>
    <dxf>
      <fill>
        <patternFill>
          <bgColor rgb="FF92D050"/>
        </patternFill>
      </fill>
    </dxf>
    <dxf>
      <font>
        <color rgb="FFFFFF00"/>
      </font>
      <fill>
        <patternFill>
          <fgColor rgb="FFFF0000"/>
          <bgColor rgb="FFFF0000"/>
        </patternFill>
      </fill>
    </dxf>
    <dxf>
      <fill>
        <patternFill>
          <bgColor rgb="FF92D050"/>
        </patternFill>
      </fill>
    </dxf>
    <dxf>
      <font>
        <b/>
        <i val="0"/>
        <color rgb="FFFFFF00"/>
      </font>
      <fill>
        <patternFill patternType="solid">
          <bgColor rgb="FFFF0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494239</xdr:colOff>
      <xdr:row>12</xdr:row>
      <xdr:rowOff>107948</xdr:rowOff>
    </xdr:from>
    <xdr:to>
      <xdr:col>4</xdr:col>
      <xdr:colOff>1037166</xdr:colOff>
      <xdr:row>12</xdr:row>
      <xdr:rowOff>518584</xdr:rowOff>
    </xdr:to>
    <xdr:sp macro="" textlink="">
      <xdr:nvSpPr>
        <xdr:cNvPr id="2" name="Flecha arriba 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2904064" y="6156323"/>
          <a:ext cx="542927" cy="410636"/>
        </a:xfrm>
        <a:prstGeom prst="upArrow">
          <a:avLst/>
        </a:prstGeom>
        <a:solidFill>
          <a:srgbClr val="00B050"/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7"/>
  <sheetViews>
    <sheetView tabSelected="1" zoomScale="90" zoomScaleNormal="90" workbookViewId="0">
      <selection activeCell="K4" sqref="K4"/>
    </sheetView>
  </sheetViews>
  <sheetFormatPr baseColWidth="10" defaultColWidth="11.42578125" defaultRowHeight="15" x14ac:dyDescent="0.25"/>
  <cols>
    <col min="1" max="1" width="3.42578125" style="1" customWidth="1"/>
    <col min="2" max="2" width="51.85546875" style="3" bestFit="1" customWidth="1"/>
    <col min="3" max="3" width="13.42578125" style="3" customWidth="1"/>
    <col min="4" max="4" width="19.28515625" style="3" customWidth="1"/>
    <col min="5" max="5" width="22" style="3" customWidth="1"/>
    <col min="6" max="6" width="6.28515625" style="3" customWidth="1"/>
    <col min="7" max="7" width="12.85546875" style="3" customWidth="1"/>
    <col min="8" max="8" width="14.7109375" style="3" customWidth="1"/>
    <col min="9" max="9" width="13.140625" style="3" customWidth="1"/>
    <col min="10" max="10" width="17.42578125" style="3" customWidth="1"/>
    <col min="11" max="16384" width="11.42578125" style="3"/>
  </cols>
  <sheetData>
    <row r="1" spans="2:12" ht="15.75" thickBot="1" x14ac:dyDescent="0.3">
      <c r="B1" s="1"/>
      <c r="C1" s="1"/>
      <c r="D1" s="1"/>
      <c r="E1" s="1"/>
      <c r="F1" s="1"/>
      <c r="G1" s="1"/>
      <c r="H1" s="1"/>
      <c r="I1" s="1"/>
      <c r="J1" s="1"/>
      <c r="K1" s="1"/>
      <c r="L1" s="2"/>
    </row>
    <row r="2" spans="2:12" ht="55.5" customHeight="1" thickBot="1" x14ac:dyDescent="0.3">
      <c r="B2" s="32" t="s">
        <v>13</v>
      </c>
      <c r="C2" s="33"/>
      <c r="D2" s="33"/>
      <c r="E2" s="33"/>
      <c r="F2" s="34"/>
      <c r="G2" s="35" t="s">
        <v>6</v>
      </c>
      <c r="H2" s="36"/>
      <c r="I2" s="36"/>
      <c r="J2" s="37"/>
      <c r="K2" s="1"/>
      <c r="L2" s="2"/>
    </row>
    <row r="3" spans="2:12" ht="33" customHeight="1" x14ac:dyDescent="0.25">
      <c r="B3" s="44" t="s">
        <v>14</v>
      </c>
      <c r="C3" s="45"/>
      <c r="D3" s="45"/>
      <c r="E3" s="45"/>
      <c r="F3" s="46"/>
      <c r="G3" s="38"/>
      <c r="H3" s="39"/>
      <c r="I3" s="39"/>
      <c r="J3" s="40"/>
      <c r="K3" s="1"/>
      <c r="L3" s="2"/>
    </row>
    <row r="4" spans="2:12" ht="136.5" customHeight="1" thickBot="1" x14ac:dyDescent="0.3">
      <c r="B4" s="47"/>
      <c r="C4" s="48"/>
      <c r="D4" s="48"/>
      <c r="E4" s="48"/>
      <c r="F4" s="49"/>
      <c r="G4" s="41"/>
      <c r="H4" s="42"/>
      <c r="I4" s="42"/>
      <c r="J4" s="43"/>
      <c r="K4" s="1"/>
      <c r="L4" s="2"/>
    </row>
    <row r="5" spans="2:12" ht="15.75" customHeight="1" x14ac:dyDescent="0.25">
      <c r="B5" s="18" t="s">
        <v>11</v>
      </c>
      <c r="C5" s="50"/>
      <c r="D5" s="50"/>
      <c r="E5" s="19"/>
      <c r="F5" s="1"/>
      <c r="G5" s="1"/>
      <c r="H5" s="1"/>
      <c r="I5" s="1"/>
      <c r="J5" s="1"/>
      <c r="K5" s="1"/>
      <c r="L5" s="2"/>
    </row>
    <row r="6" spans="2:12" ht="15.75" customHeight="1" x14ac:dyDescent="0.25">
      <c r="B6" s="51"/>
      <c r="C6" s="52"/>
      <c r="D6" s="52"/>
      <c r="E6" s="53"/>
      <c r="F6" s="1"/>
      <c r="G6" s="1"/>
      <c r="H6" s="1"/>
      <c r="I6" s="1"/>
      <c r="J6" s="1"/>
      <c r="K6" s="1"/>
      <c r="L6" s="2"/>
    </row>
    <row r="7" spans="2:12" ht="15.75" customHeight="1" x14ac:dyDescent="0.25">
      <c r="B7" s="10" t="s">
        <v>2</v>
      </c>
      <c r="C7" s="8" t="s">
        <v>3</v>
      </c>
      <c r="D7" s="4" t="s">
        <v>4</v>
      </c>
      <c r="E7" s="9" t="s">
        <v>5</v>
      </c>
      <c r="F7" s="1"/>
      <c r="G7" s="1"/>
      <c r="H7" s="1"/>
      <c r="I7" s="1"/>
      <c r="J7" s="1"/>
      <c r="K7" s="1"/>
      <c r="L7" s="2"/>
    </row>
    <row r="8" spans="2:12" ht="15.75" customHeight="1" x14ac:dyDescent="0.25">
      <c r="B8" s="13" t="s">
        <v>0</v>
      </c>
      <c r="C8" s="11">
        <v>65</v>
      </c>
      <c r="D8" s="5"/>
      <c r="E8" s="12">
        <f>C8*D8</f>
        <v>0</v>
      </c>
      <c r="F8" s="31" t="str">
        <f>IF(E8&lt;=0,"INDICAR PRECIO ANUAL","PRECIO ANUAL INDICADO")</f>
        <v>INDICAR PRECIO ANUAL</v>
      </c>
      <c r="G8" s="31"/>
      <c r="H8" s="31"/>
      <c r="I8" s="1"/>
      <c r="J8" s="1"/>
      <c r="K8" s="1"/>
      <c r="L8" s="2"/>
    </row>
    <row r="9" spans="2:12" ht="15" customHeight="1" x14ac:dyDescent="0.25">
      <c r="B9" s="13" t="s">
        <v>1</v>
      </c>
      <c r="C9" s="11">
        <v>21</v>
      </c>
      <c r="D9" s="5"/>
      <c r="E9" s="12">
        <f t="shared" ref="E9:E10" si="0">C9*D9</f>
        <v>0</v>
      </c>
      <c r="F9" s="31" t="str">
        <f>IF(E9&lt;=0,"INDICAR PRECIO ANUAL","PRECIO ANUAL INDICADO")</f>
        <v>INDICAR PRECIO ANUAL</v>
      </c>
      <c r="G9" s="31"/>
      <c r="H9" s="31"/>
      <c r="I9" s="1"/>
      <c r="J9" s="1"/>
      <c r="K9" s="1"/>
      <c r="L9" s="2"/>
    </row>
    <row r="10" spans="2:12" ht="15.75" customHeight="1" x14ac:dyDescent="0.25">
      <c r="B10" s="13" t="s">
        <v>12</v>
      </c>
      <c r="C10" s="11">
        <v>71</v>
      </c>
      <c r="D10" s="5"/>
      <c r="E10" s="12">
        <f t="shared" si="0"/>
        <v>0</v>
      </c>
      <c r="F10" s="31" t="str">
        <f>IF(E10&lt;=0,"INDICAR PRECIO ANUAL","PRECIO ANUAL INDICADO")</f>
        <v>INDICAR PRECIO ANUAL</v>
      </c>
      <c r="G10" s="31"/>
      <c r="H10" s="31"/>
      <c r="I10" s="1"/>
      <c r="J10" s="1"/>
      <c r="K10" s="1"/>
      <c r="L10" s="2"/>
    </row>
    <row r="11" spans="2:12" ht="15.75" thickBot="1" x14ac:dyDescent="0.3"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2:12" ht="52.5" customHeight="1" thickTop="1" thickBot="1" x14ac:dyDescent="0.3">
      <c r="B12" s="1"/>
      <c r="C12" s="14" t="s">
        <v>9</v>
      </c>
      <c r="D12" s="15"/>
      <c r="E12" s="6" t="str">
        <f>IF(COUNTIF(F8:H10,"INDICAR PRECIO ANUAL"),"OFERTA INCOMPLETA",E8+E9+E10)</f>
        <v>OFERTA INCOMPLETA</v>
      </c>
      <c r="F12" s="7" t="s">
        <v>7</v>
      </c>
      <c r="G12" s="16">
        <v>168475</v>
      </c>
      <c r="H12" s="17"/>
      <c r="I12" s="18" t="s">
        <v>10</v>
      </c>
      <c r="J12" s="19"/>
      <c r="K12" s="1"/>
      <c r="L12" s="2"/>
    </row>
    <row r="13" spans="2:12" ht="46.5" customHeight="1" thickTop="1" thickBot="1" x14ac:dyDescent="0.3">
      <c r="B13" s="1"/>
      <c r="C13" s="20" t="str">
        <f>IF(E12&lt;=G12,"IMPORTE INFERIOR O IGUAL AL PRESUPUESTO BASE","IMPORTE SUPERIOR AL PRESUPUESTO BASE")</f>
        <v>IMPORTE SUPERIOR AL PRESUPUESTO BASE</v>
      </c>
      <c r="D13" s="21"/>
      <c r="E13" s="1"/>
      <c r="F13" s="1"/>
      <c r="G13" s="22" t="s">
        <v>8</v>
      </c>
      <c r="H13" s="23"/>
      <c r="I13" s="23"/>
      <c r="J13" s="24"/>
      <c r="K13" s="1"/>
      <c r="L13" s="2"/>
    </row>
    <row r="14" spans="2:12" ht="75" customHeight="1" thickBot="1" x14ac:dyDescent="0.3">
      <c r="B14" s="1"/>
      <c r="C14" s="28" t="str">
        <f>IF(E12&lt;=G12,"INDICAR ESTE IMPORTE EN EL ESPACIO HABILITADO DE LA APLICACIÓN DE PRESENTACIÓN DE OFERTAS DE FREMAP (PLEF)", "DEBE REVISAR QUE ESTÁN CUMPLIMENTADOS TODOS LOS IMPORTES ANUALES Y QUE LA OFERTA TOTAL NO SEA SUPERIOR AL PRESUPUESTO BASE")</f>
        <v>DEBE REVISAR QUE ESTÁN CUMPLIMENTADOS TODOS LOS IMPORTES ANUALES Y QUE LA OFERTA TOTAL NO SEA SUPERIOR AL PRESUPUESTO BASE</v>
      </c>
      <c r="D14" s="29"/>
      <c r="E14" s="29"/>
      <c r="F14" s="30"/>
      <c r="G14" s="25"/>
      <c r="H14" s="26"/>
      <c r="I14" s="26"/>
      <c r="J14" s="27"/>
      <c r="K14" s="1"/>
    </row>
    <row r="15" spans="2:12" ht="15" customHeight="1" x14ac:dyDescent="0.25">
      <c r="B15" s="1"/>
      <c r="C15" s="1"/>
      <c r="D15" s="1"/>
      <c r="E15" s="1"/>
      <c r="F15" s="1"/>
      <c r="G15" s="1"/>
      <c r="H15" s="1"/>
      <c r="I15" s="1"/>
      <c r="J15" s="1"/>
      <c r="K15" s="1"/>
      <c r="L15" s="2"/>
    </row>
    <row r="16" spans="2:12" ht="15" customHeight="1" x14ac:dyDescent="0.25">
      <c r="B16" s="1"/>
      <c r="C16" s="1"/>
      <c r="D16" s="1"/>
      <c r="E16" s="1"/>
      <c r="F16" s="1"/>
      <c r="G16" s="1"/>
      <c r="H16" s="1"/>
      <c r="I16" s="1"/>
      <c r="J16" s="1"/>
      <c r="K16" s="1"/>
      <c r="L16" s="2"/>
    </row>
    <row r="17" ht="15.75" customHeight="1" x14ac:dyDescent="0.25"/>
  </sheetData>
  <sheetProtection password="A504" sheet="1" objects="1" scenarios="1"/>
  <dataConsolidate/>
  <mergeCells count="13">
    <mergeCell ref="F9:H9"/>
    <mergeCell ref="F10:H10"/>
    <mergeCell ref="B2:F2"/>
    <mergeCell ref="G2:J4"/>
    <mergeCell ref="B3:F4"/>
    <mergeCell ref="B5:E6"/>
    <mergeCell ref="F8:H8"/>
    <mergeCell ref="C12:D12"/>
    <mergeCell ref="G12:H12"/>
    <mergeCell ref="I12:J12"/>
    <mergeCell ref="C13:D13"/>
    <mergeCell ref="G13:J14"/>
    <mergeCell ref="C14:F14"/>
  </mergeCells>
  <conditionalFormatting sqref="C14:F14">
    <cfRule type="containsText" dxfId="8" priority="10" operator="containsText" text="INDICAR ESTE IMPORTE EN EL ESPACIO HABILITADO DE LA APLICACIÓN DE PRESENTACIÓN DE OFERTAS DE FREMAP (PLEF)">
      <formula>NOT(ISERROR(SEARCH("INDICAR ESTE IMPORTE EN EL ESPACIO HABILITADO DE LA APLICACIÓN DE PRESENTACIÓN DE OFERTAS DE FREMAP (PLEF)",C14)))</formula>
    </cfRule>
  </conditionalFormatting>
  <conditionalFormatting sqref="C13:D13">
    <cfRule type="containsText" dxfId="7" priority="8" operator="containsText" text="IMPORTE INFERIOR O IGUAL AL PRESUPUESTO BASE">
      <formula>NOT(ISERROR(SEARCH("IMPORTE INFERIOR O IGUAL AL PRESUPUESTO BASE",C13)))</formula>
    </cfRule>
    <cfRule type="containsText" dxfId="6" priority="9" operator="containsText" text="IMPORTE SUPERIOR AL PRESUPUESTO BASE">
      <formula>NOT(ISERROR(SEARCH("IMPORTE SUPERIOR AL PRESUPUESTO BASE",C13)))</formula>
    </cfRule>
  </conditionalFormatting>
  <conditionalFormatting sqref="E12">
    <cfRule type="expression" dxfId="5" priority="5">
      <formula>$E$12&lt;=$G$12</formula>
    </cfRule>
    <cfRule type="containsText" dxfId="4" priority="6" operator="containsText" text="OFERTA INCOMPLETA">
      <formula>NOT(ISERROR(SEARCH("OFERTA INCOMPLETA",E12)))</formula>
    </cfRule>
  </conditionalFormatting>
  <conditionalFormatting sqref="F8">
    <cfRule type="containsText" dxfId="3" priority="4" operator="containsText" text="IMPORTE VÁLIDO">
      <formula>NOT(ISERROR(SEARCH("IMPORTE VÁLIDO",F8)))</formula>
    </cfRule>
  </conditionalFormatting>
  <conditionalFormatting sqref="F8">
    <cfRule type="containsText" dxfId="2" priority="3" operator="containsText" text="INDICAR">
      <formula>NOT(ISERROR(SEARCH("INDICAR",F8)))</formula>
    </cfRule>
  </conditionalFormatting>
  <conditionalFormatting sqref="F9:F10">
    <cfRule type="containsText" dxfId="1" priority="2" operator="containsText" text="IMPORTE VÁLIDO">
      <formula>NOT(ISERROR(SEARCH("IMPORTE VÁLIDO",F9)))</formula>
    </cfRule>
  </conditionalFormatting>
  <conditionalFormatting sqref="F9:F10">
    <cfRule type="containsText" dxfId="0" priority="1" operator="containsText" text="INDICAR">
      <formula>NOT(ISERROR(SEARCH("INDICAR",F9)))</formula>
    </cfRule>
  </conditionalFormatting>
  <dataValidations count="4">
    <dataValidation type="custom" allowBlank="1" showInputMessage="1" showErrorMessage="1" error="Sólo se admiten precios con dos decimales, mayores que cero y no superiores al &quot;Importe total máximo preupuesto (impuesto/s indirecto/s no incluido/s)&quot;. Por favor vuelva a introducir el importe ofertado, gracias. " sqref="F13">
      <formula1>AND(F13*100=INT(F13*100),F13&gt;0,#REF!&lt;=#REF!)</formula1>
    </dataValidation>
    <dataValidation type="custom" allowBlank="1" showInputMessage="1" showErrorMessage="1" errorTitle="error " error="No se Admines Precio/hora inferior a 0 € ni con tres decimales" sqref="E18:F18">
      <formula1>AND(E18*100=INT(E18*100),E18&gt;0)</formula1>
    </dataValidation>
    <dataValidation type="custom" allowBlank="1" showInputMessage="1" showErrorMessage="1" errorTitle="¡Atención, ERROR!" error="Sólo se admiten precios con dos decimales, mayores que cero y que su sumatorio no sea superior al &quot;PRESUPUESTO BASE DE LICITACION&quot;. Por favor vuelva a introducir el importe ofertado, gracias. " sqref="D8:D10 E11">
      <formula1>AND(D8*100=INT(D8*100),D8&gt;0)</formula1>
    </dataValidation>
    <dataValidation allowBlank="1" showInputMessage="1" showErrorMessage="1" errorTitle="EEE" error="DSADSA" sqref="E12"/>
  </dataValidations>
  <pageMargins left="0.7" right="0.7" top="0.75" bottom="0.75" header="0.3" footer="0.3"/>
  <pageSetup paperSize="9" scale="65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13C7C5CE315CA4BA3425F4EE05B7185" ma:contentTypeVersion="12" ma:contentTypeDescription="Crear nuevo documento." ma:contentTypeScope="" ma:versionID="167c2e3463d9174dbae1d9d0e8a1b7af">
  <xsd:schema xmlns:xsd="http://www.w3.org/2001/XMLSchema" xmlns:xs="http://www.w3.org/2001/XMLSchema" xmlns:p="http://schemas.microsoft.com/office/2006/metadata/properties" xmlns:ns3="c8546127-b09d-4106-bf79-c55b4879cb83" xmlns:ns4="a1f39c1c-9101-409d-a6e9-dc61d606f207" targetNamespace="http://schemas.microsoft.com/office/2006/metadata/properties" ma:root="true" ma:fieldsID="1ff740d64b6fcbf5fd4d9f87bc5adccb" ns3:_="" ns4:_="">
    <xsd:import namespace="c8546127-b09d-4106-bf79-c55b4879cb83"/>
    <xsd:import namespace="a1f39c1c-9101-409d-a6e9-dc61d606f20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546127-b09d-4106-bf79-c55b4879cb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internalName="MediaServiceAutoTags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39c1c-9101-409d-a6e9-dc61d606f20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65E50C3-20FB-468F-9164-86E4FD594071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c8546127-b09d-4106-bf79-c55b4879cb83"/>
    <ds:schemaRef ds:uri="a1f39c1c-9101-409d-a6e9-dc61d606f207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A00DCD30-5071-47CE-BE15-0B242A27D7D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8546127-b09d-4106-bf79-c55b4879cb83"/>
    <ds:schemaRef ds:uri="a1f39c1c-9101-409d-a6e9-dc61d606f20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C70DFE1-775F-42F8-A562-BAFCB1551BE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OFERTA ECONOMICA</vt:lpstr>
      <vt:lpstr>'OFERTA ECONOMICA'!Área_de_impresión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joluis28</dc:creator>
  <cp:lastModifiedBy>Rivera Novillo, José Ángel</cp:lastModifiedBy>
  <dcterms:created xsi:type="dcterms:W3CDTF">2021-10-01T11:28:04Z</dcterms:created>
  <dcterms:modified xsi:type="dcterms:W3CDTF">2021-12-10T06:58:21Z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0x010100A13C7C5CE315CA4BA3425F4EE05B7185</vt:lpwstr>
  </property>
</Properties>
</file>